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Office\Downloads\"/>
    </mc:Choice>
  </mc:AlternateContent>
  <xr:revisionPtr revIDLastSave="0" documentId="13_ncr:1_{53B94E53-AA31-4E74-8E0F-D95BBF114AEA}" xr6:coauthVersionLast="47" xr6:coauthVersionMax="47" xr10:uidLastSave="{00000000-0000-0000-0000-000000000000}"/>
  <bookViews>
    <workbookView xWindow="-120" yWindow="-120" windowWidth="29040" windowHeight="15840" tabRatio="896" xr2:uid="{00000000-000D-0000-FFFF-FFFF00000000}"/>
  </bookViews>
  <sheets>
    <sheet name="Բաժին I" sheetId="36" r:id="rId1"/>
  </sheets>
  <definedNames>
    <definedName name="_xlnm.Print_Titles" localSheetId="0">'Բաժին I'!$8:$8</definedName>
    <definedName name="_xlnm.Print_Area" localSheetId="0">'Բաժին I'!$A$1:$G$66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9" i="36" l="1"/>
  <c r="F58" i="36"/>
  <c r="F56" i="36"/>
  <c r="F55" i="36"/>
  <c r="F54" i="36"/>
  <c r="F52" i="36"/>
  <c r="F49" i="36"/>
  <c r="F48" i="36"/>
  <c r="F47" i="36"/>
  <c r="F46" i="36"/>
  <c r="F50" i="36"/>
  <c r="F51" i="36"/>
  <c r="F53" i="36"/>
  <c r="F57" i="36"/>
  <c r="F61" i="36"/>
  <c r="F60" i="36"/>
  <c r="F45" i="36"/>
  <c r="F44" i="36"/>
  <c r="F43" i="36"/>
  <c r="F41" i="36"/>
  <c r="F40" i="36"/>
  <c r="F39" i="36"/>
  <c r="F38" i="36"/>
  <c r="F37" i="36"/>
  <c r="F36" i="36"/>
  <c r="F35" i="36"/>
  <c r="F34" i="36"/>
  <c r="F33" i="36"/>
  <c r="F32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8" i="36"/>
  <c r="F17" i="36"/>
  <c r="F16" i="36"/>
  <c r="F15" i="36"/>
  <c r="F14" i="36"/>
  <c r="F13" i="36"/>
  <c r="F12" i="36"/>
  <c r="F11" i="36"/>
  <c r="F62" i="36" l="1"/>
  <c r="F63" i="36" s="1"/>
  <c r="F64" i="36" s="1"/>
</calcChain>
</file>

<file path=xl/sharedStrings.xml><?xml version="1.0" encoding="utf-8"?>
<sst xmlns="http://schemas.openxmlformats.org/spreadsheetml/2006/main" count="114" uniqueCount="72">
  <si>
    <t>Наименование объекта:
Работы по установке односторонних железобетонных полутруб типа ЛР-60 для целей орошения на улице 1-я в населенном пункте Алашкерт общины Мецамор.</t>
  </si>
  <si>
    <t xml:space="preserve">Ведомость объёмов работ — смета </t>
  </si>
  <si>
    <t>Н/с</t>
  </si>
  <si>
    <t>Виды и название работ</t>
  </si>
  <si>
    <t>Е/И</t>
  </si>
  <si>
    <t>Кол.</t>
  </si>
  <si>
    <t>Стоимость единицы (тыс. драмов)</t>
  </si>
  <si>
    <t>Сумма (тыс. драмов РА)</t>
  </si>
  <si>
    <t>Сумма в %</t>
  </si>
  <si>
    <t>1.1. Работы по демонтажу и разборке</t>
  </si>
  <si>
    <t>1. Строительство железобетонных лотков типов ЛР-8 и ЛР-6, бетонных распределительных колодцев и трубных переходов.</t>
  </si>
  <si>
    <t>Демонтаж стен и основания существующих бетонных смотровых колодцев с погрузкой на автотранспорт</t>
  </si>
  <si>
    <t>Вывоз строительного мусора на полигон отходов на расстояние до 3,0 км.</t>
  </si>
  <si>
    <t>Погрузка существующих железобетонных лотков (П-образных) размерами 0,3 × 0,34 × 3,0 м на автотранспорт (объем 0,3 м³/шт.).</t>
  </si>
  <si>
    <t>Транспортировка погруженных железобетонных лотков на расстояние до 15,0 км с передачей эксплуатирующей организации.</t>
  </si>
  <si>
    <t>Демонтаж существующих железобетонных лотков типа ЛР-6 с погрузкой на автотранспорт (объем 0,57 м³/шт.).</t>
  </si>
  <si>
    <t>Транспортировка погруженных железобетонных лотков типа ЛР-6 на расстояние до 15,0 км с передачей эксплуатирующей организации.</t>
  </si>
  <si>
    <t>Демонтаж существующих стальных труб диаметром Ø500 мм с погрузкой на автотранспорт.</t>
  </si>
  <si>
    <t>Транспортировка погруженных труб на расстояние до 15,0 км с передачей эксплуатирующей организации.</t>
  </si>
  <si>
    <t>1.2. Земляные работы</t>
  </si>
  <si>
    <t>м3</t>
  </si>
  <si>
    <t>тн</t>
  </si>
  <si>
    <t>шт</t>
  </si>
  <si>
    <t>п/м</t>
  </si>
  <si>
    <t>Благоустройство территории на участке проектируемой трассы ПК 0+00 – ПК 1+00 с очисткой от сорной растительности и корней, с погрузкой на автотранспорт.</t>
  </si>
  <si>
    <t>Транспортировка погруженных отходов на полигон на расстояние до 3,0 км.</t>
  </si>
  <si>
    <t>Планировка существующего грунтового покрытия на участке проектируемой трассы ПК 0+00 – ПК 1+00.</t>
  </si>
  <si>
    <t>Резка асфальтобетонного покрытия.</t>
  </si>
  <si>
    <t>Разборка асфальтобетонного покрытия отбойным молотком в объеме 50 % от общей площади асфальтированного покрытия траншеи (14,0 м²).</t>
  </si>
  <si>
    <t>Разработка траншеи в грунтах IV категории экскаватором (разобранный асфальтобетон и щебень) с погрузкой на автотранспорт.</t>
  </si>
  <si>
    <t>Транспортировка погруженного асфальтобетона и щебня на полигон на расстояние до 3,0 км.</t>
  </si>
  <si>
    <t>Разработка траншеи и котлованов в грунтах III категории экскаватором с боковым отвалом.</t>
  </si>
  <si>
    <t>Разработка траншеи и котлованов в грунтах III категории вручную с боковым отвалом.</t>
  </si>
  <si>
    <t>Разработка траншеи и котлованов в грунтах IV категории экскаватором с боковым отвалом.</t>
  </si>
  <si>
    <t>Разработка траншеи и котлованов в грунтах IV категории вручную с боковым отвалом.</t>
  </si>
  <si>
    <t>Разработка траншеи и котлованов в грунтах IV категории экскаватором с погрузкой на автотранспорт.</t>
  </si>
  <si>
    <t>Транспортировка погруженного грунта на полигон на расстояние до 3,0 км.</t>
  </si>
  <si>
    <t>Доработка траншеи и котлованов вручную с выравниванием дна.</t>
  </si>
  <si>
    <t>Устройство подготовительного слоя из песка толщиной h = 10 см.</t>
  </si>
  <si>
    <t>Обратная засыпка траншеи песком с уплотнением.</t>
  </si>
  <si>
    <t>Обратная засыпка траншеи и котлованов разработанным грунтом из бокового отвала с уплотнением.</t>
  </si>
  <si>
    <t>Устройство подготовительного слоя из щебня толщиной h = 15 см (в восстанавливаемой траншее трубного перехода).</t>
  </si>
  <si>
    <t>Устройство крупнозернистого асфальтобетонного покрытия толщиной h = 6 см (в восстанавливаемой траншее трубного перехода).</t>
  </si>
  <si>
    <t>Устройство мелкозернистого асфальтобетонного покрытия толщиной h = 4 см (в восстанавливаемой траншее трубного перехода).</t>
  </si>
  <si>
    <t>Устройство подготовительного слоя из щебня толщиной h = 12 см (на межлотковом участке оросительных и селевых лотков).</t>
  </si>
  <si>
    <t>Устройство мелкозернистого асфальтобетонного покрытия толщиной h = 4 см (на межлотковом участке оросительных и селевых лотков).</t>
  </si>
  <si>
    <t>м2</t>
  </si>
  <si>
    <t>м</t>
  </si>
  <si>
    <t>1.3. Строительные работы</t>
  </si>
  <si>
    <t>Монтаж железобетонных лотков заводского изготовления типа ЛР-8 (0,77 м³/шт.).</t>
  </si>
  <si>
    <t>Монтаж железобетонных лотков заводского изготовления типа ЛР-6 (0,57 м³/шт.).</t>
  </si>
  <si>
    <t>Устройство подготовительного слоя из щебня толщиной h = 10 см в бетонных опорах, распределительных колодцах и бетонных оголовках.</t>
  </si>
  <si>
    <t>Устройство монолитных опор под железобетонные лотки размерами 0,6 × 0,6 × 0,5 м из бетона класса B15 (0,18 м³/шт.).</t>
  </si>
  <si>
    <t>Устройство стен колодцев из бетона класса B15, F150, W4.</t>
  </si>
  <si>
    <t>Устройство днищ колодцев из бетона класса B15, F150, W4.</t>
  </si>
  <si>
    <t>Устройство бетонных оголовков из бетона класса B15, F150, W4.</t>
  </si>
  <si>
    <t>Гидроизоляция наружных поверхностей бетонных конструкций и стен железобетонных лотков в два слоя битумной мастикой.</t>
  </si>
  <si>
    <t>Устройство двухсторонней цементно-песчаной штукатурки стен существующего бетонного распределительного колодца толщиной 4,0 см.</t>
  </si>
  <si>
    <t>Устройство цементно-песчаного выравнивающего слоя пола того же колодца толщиной 5,0 см.</t>
  </si>
  <si>
    <t>Монтаж стального (St) электросварного трубопровода DN 630 × 6,0 мм в траншее с проведением испытаний.</t>
  </si>
  <si>
    <t>Двухслойная окраска наружных поверхностей стальных труб DN 630 × 6,0 мм антикоррозионной краской.</t>
  </si>
  <si>
    <t>Монтаж стального (St) электросварного трубного перехода DN 530 × 6,0 мм в траншее с проведением испытаний.</t>
  </si>
  <si>
    <t>Двухслойная окраска наружных поверхностей стальных труб DN 530 × 6,0 мм антикоррозионной краской.</t>
  </si>
  <si>
    <t>Монтаж стального (St) электросварного трубопровода DN 325 × 5,0 мм в траншее с проведением испытаний.</t>
  </si>
  <si>
    <t>Двухслойная окраска наружных поверхностей стальных труб DN 325 × 5,0 мм антикоррозионной краской.</t>
  </si>
  <si>
    <t>Монтаж плоских затворов типа ПС 80-60, включая задвижку и раму (7 шт.).</t>
  </si>
  <si>
    <t>Монтаж плоских затворов типа ПС 30-80, включая задвижку и раму (3 шт.).</t>
  </si>
  <si>
    <t>Двухслойная окраска наружных поверхностей деталей устанавливаемых плоских затворов антикоррозионной краской.</t>
  </si>
  <si>
    <t>Всего 1.</t>
  </si>
  <si>
    <t>НДС - 20%</t>
  </si>
  <si>
    <t>Итого</t>
  </si>
  <si>
    <t>п.м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</si>
</sst>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"/>
    <numFmt numFmtId="166" formatCode="#,##0.000"/>
    <numFmt numFmtId="167" formatCode="0.000"/>
    <numFmt numFmtId="168" formatCode="0.000000000"/>
    <numFmt numFmtId="169" formatCode="0.00000000000"/>
    <numFmt numFmtId="170" formatCode="#,##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Sylfaen"/>
      <family val="1"/>
      <charset val="204"/>
    </font>
    <font>
      <sz val="11"/>
      <color theme="0"/>
      <name val="Calibri"/>
      <family val="2"/>
      <scheme val="minor"/>
    </font>
    <font>
      <b/>
      <i/>
      <sz val="10"/>
      <name val="Sylfaen"/>
      <family val="1"/>
      <charset val="204"/>
    </font>
    <font>
      <b/>
      <sz val="10"/>
      <name val="Sylfaen"/>
      <family val="1"/>
    </font>
    <font>
      <sz val="10"/>
      <color theme="1"/>
      <name val="Sylfaen"/>
      <family val="1"/>
      <charset val="204"/>
    </font>
    <font>
      <sz val="10"/>
      <name val="Sylfaen"/>
      <family val="1"/>
    </font>
    <font>
      <b/>
      <i/>
      <sz val="10"/>
      <name val="Sylfaen"/>
      <family val="1"/>
    </font>
    <font>
      <b/>
      <sz val="1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1">
    <xf numFmtId="0" fontId="0" fillId="0" borderId="0" xfId="0"/>
    <xf numFmtId="168" fontId="0" fillId="0" borderId="0" xfId="0" applyNumberFormat="1"/>
    <xf numFmtId="0" fontId="11" fillId="0" borderId="0" xfId="0" applyFont="1" applyAlignment="1">
      <alignment wrapText="1"/>
    </xf>
    <xf numFmtId="169" fontId="0" fillId="0" borderId="0" xfId="0" applyNumberFormat="1"/>
    <xf numFmtId="169" fontId="12" fillId="0" borderId="0" xfId="0" applyNumberFormat="1" applyFont="1"/>
    <xf numFmtId="166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Continuous" vertical="center" wrapText="1"/>
    </xf>
    <xf numFmtId="165" fontId="15" fillId="0" borderId="1" xfId="1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left" vertical="center" wrapText="1"/>
    </xf>
    <xf numFmtId="9" fontId="5" fillId="0" borderId="1" xfId="2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7" fontId="1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167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17" fillId="0" borderId="1" xfId="0" applyFont="1" applyBorder="1" applyAlignment="1">
      <alignment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0" fontId="5" fillId="0" borderId="2" xfId="5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2" borderId="1" xfId="5" applyFont="1" applyFill="1" applyBorder="1" applyAlignment="1">
      <alignment horizontal="center" vertical="center" wrapText="1"/>
    </xf>
  </cellXfs>
  <cellStyles count="33"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6000000}"/>
    <cellStyle name="Percent 2 2" xfId="25" xr:uid="{00000000-0005-0000-0000-000017000000}"/>
    <cellStyle name="Percent 3" xfId="26" xr:uid="{00000000-0005-0000-0000-000018000000}"/>
    <cellStyle name="Percent 3 2" xfId="27" xr:uid="{00000000-0005-0000-0000-000019000000}"/>
    <cellStyle name="Percent 4" xfId="7" xr:uid="{00000000-0005-0000-0000-00001A000000}"/>
    <cellStyle name="Percent 5" xfId="28" xr:uid="{00000000-0005-0000-0000-00001B000000}"/>
    <cellStyle name="Percent 5 2" xfId="29" xr:uid="{00000000-0005-0000-0000-00001C000000}"/>
    <cellStyle name="Обычный" xfId="0" builtinId="0"/>
    <cellStyle name="Обычный 2" xfId="30" xr:uid="{00000000-0005-0000-0000-00001D000000}"/>
    <cellStyle name="Обычный 3 2" xfId="13" xr:uid="{00000000-0005-0000-0000-00001E000000}"/>
    <cellStyle name="Процентный 2" xfId="31" xr:uid="{00000000-0005-0000-0000-00001F000000}"/>
    <cellStyle name="Финансовый 2" xfId="32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J64"/>
  <sheetViews>
    <sheetView tabSelected="1" view="pageBreakPreview" topLeftCell="A7" zoomScaleNormal="100" zoomScaleSheetLayoutView="100" workbookViewId="0">
      <selection activeCell="G57" sqref="G57"/>
    </sheetView>
  </sheetViews>
  <sheetFormatPr defaultRowHeight="15" x14ac:dyDescent="0.25"/>
  <cols>
    <col min="1" max="1" width="4" bestFit="1" customWidth="1"/>
    <col min="2" max="2" width="50.7109375" customWidth="1"/>
    <col min="3" max="3" width="7.140625" customWidth="1"/>
    <col min="4" max="4" width="8.42578125" bestFit="1" customWidth="1"/>
    <col min="5" max="5" width="9.7109375" customWidth="1"/>
    <col min="6" max="6" width="12.85546875" bestFit="1" customWidth="1"/>
    <col min="7" max="7" width="9.85546875" style="2" bestFit="1" customWidth="1"/>
    <col min="8" max="8" width="14" bestFit="1" customWidth="1"/>
  </cols>
  <sheetData>
    <row r="2" spans="1:8" ht="45.75" customHeight="1" x14ac:dyDescent="0.25">
      <c r="A2" s="38" t="s">
        <v>0</v>
      </c>
      <c r="B2" s="39"/>
      <c r="C2" s="39"/>
      <c r="D2" s="39"/>
      <c r="E2" s="39"/>
      <c r="F2" s="39"/>
      <c r="G2" s="39"/>
    </row>
    <row r="4" spans="1:8" ht="18" x14ac:dyDescent="0.25">
      <c r="B4" s="39" t="s">
        <v>1</v>
      </c>
      <c r="C4" s="39"/>
      <c r="D4" s="39"/>
      <c r="E4" s="39"/>
      <c r="F4" s="39"/>
      <c r="H4" s="3"/>
    </row>
    <row r="5" spans="1:8" x14ac:dyDescent="0.25">
      <c r="F5" s="1"/>
      <c r="H5" s="4"/>
    </row>
    <row r="7" spans="1:8" ht="75" x14ac:dyDescent="0.25">
      <c r="A7" s="36" t="s">
        <v>2</v>
      </c>
      <c r="B7" s="36" t="s">
        <v>3</v>
      </c>
      <c r="C7" s="36" t="s">
        <v>4</v>
      </c>
      <c r="D7" s="36" t="s">
        <v>5</v>
      </c>
      <c r="E7" s="36" t="s">
        <v>6</v>
      </c>
      <c r="F7" s="36" t="s">
        <v>7</v>
      </c>
      <c r="G7" s="36" t="s">
        <v>8</v>
      </c>
    </row>
    <row r="8" spans="1:8" x14ac:dyDescent="0.25">
      <c r="A8" s="6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</row>
    <row r="9" spans="1:8" ht="33.75" customHeight="1" x14ac:dyDescent="0.25">
      <c r="A9" s="40" t="s">
        <v>10</v>
      </c>
      <c r="B9" s="40"/>
      <c r="C9" s="40"/>
      <c r="D9" s="8"/>
      <c r="E9" s="9"/>
      <c r="F9" s="10"/>
      <c r="G9" s="10"/>
    </row>
    <row r="10" spans="1:8" ht="19.5" customHeight="1" x14ac:dyDescent="0.25">
      <c r="A10" s="37" t="s">
        <v>9</v>
      </c>
      <c r="B10" s="37"/>
      <c r="C10" s="37"/>
      <c r="D10" s="8"/>
      <c r="E10" s="9"/>
      <c r="F10" s="10"/>
      <c r="G10" s="10"/>
    </row>
    <row r="11" spans="1:8" ht="30" x14ac:dyDescent="0.25">
      <c r="A11" s="11">
        <v>1</v>
      </c>
      <c r="B11" s="12" t="s">
        <v>11</v>
      </c>
      <c r="C11" s="13" t="s">
        <v>20</v>
      </c>
      <c r="D11" s="14">
        <v>10</v>
      </c>
      <c r="E11" s="15">
        <v>32.03788364807648</v>
      </c>
      <c r="F11" s="10">
        <f t="shared" ref="F11:F61" si="0">+E11*D11</f>
        <v>320.37883648076479</v>
      </c>
      <c r="G11" s="10"/>
    </row>
    <row r="12" spans="1:8" ht="30" x14ac:dyDescent="0.25">
      <c r="A12" s="11">
        <v>2</v>
      </c>
      <c r="B12" s="12" t="s">
        <v>12</v>
      </c>
      <c r="C12" s="13" t="s">
        <v>21</v>
      </c>
      <c r="D12" s="14">
        <v>24</v>
      </c>
      <c r="E12" s="15">
        <v>1.5919318112893046</v>
      </c>
      <c r="F12" s="10">
        <f t="shared" si="0"/>
        <v>38.206363470943309</v>
      </c>
      <c r="G12" s="10"/>
    </row>
    <row r="13" spans="1:8" ht="45" x14ac:dyDescent="0.25">
      <c r="A13" s="11">
        <v>3</v>
      </c>
      <c r="B13" s="12" t="s">
        <v>13</v>
      </c>
      <c r="C13" s="13" t="s">
        <v>22</v>
      </c>
      <c r="D13" s="14">
        <v>2</v>
      </c>
      <c r="E13" s="15">
        <v>5.8927448952544772</v>
      </c>
      <c r="F13" s="10">
        <f t="shared" si="0"/>
        <v>11.785489790508954</v>
      </c>
      <c r="G13" s="10"/>
    </row>
    <row r="14" spans="1:8" ht="45" x14ac:dyDescent="0.25">
      <c r="A14" s="11">
        <v>4</v>
      </c>
      <c r="B14" s="16" t="s">
        <v>14</v>
      </c>
      <c r="C14" s="13" t="s">
        <v>21</v>
      </c>
      <c r="D14" s="17">
        <v>1.44</v>
      </c>
      <c r="E14" s="15">
        <v>4.0818764392033451</v>
      </c>
      <c r="F14" s="10">
        <f t="shared" si="0"/>
        <v>5.8779020724528168</v>
      </c>
      <c r="G14" s="10"/>
    </row>
    <row r="15" spans="1:8" ht="30" x14ac:dyDescent="0.25">
      <c r="A15" s="11">
        <v>5</v>
      </c>
      <c r="B15" s="12" t="s">
        <v>15</v>
      </c>
      <c r="C15" s="13" t="s">
        <v>22</v>
      </c>
      <c r="D15" s="14">
        <v>102</v>
      </c>
      <c r="E15" s="15">
        <v>11.196215300983509</v>
      </c>
      <c r="F15" s="10">
        <f t="shared" si="0"/>
        <v>1142.013960700318</v>
      </c>
      <c r="G15" s="10"/>
    </row>
    <row r="16" spans="1:8" ht="45" x14ac:dyDescent="0.25">
      <c r="A16" s="11">
        <v>6</v>
      </c>
      <c r="B16" s="16" t="s">
        <v>16</v>
      </c>
      <c r="C16" s="13" t="s">
        <v>21</v>
      </c>
      <c r="D16" s="17">
        <v>139.5</v>
      </c>
      <c r="E16" s="15">
        <v>4.0818764392033451</v>
      </c>
      <c r="F16" s="10">
        <f t="shared" si="0"/>
        <v>569.42176326886658</v>
      </c>
      <c r="G16" s="10"/>
    </row>
    <row r="17" spans="1:7" ht="30" x14ac:dyDescent="0.25">
      <c r="A17" s="11">
        <v>7</v>
      </c>
      <c r="B17" s="12" t="s">
        <v>17</v>
      </c>
      <c r="C17" s="13" t="s">
        <v>23</v>
      </c>
      <c r="D17" s="17">
        <v>25</v>
      </c>
      <c r="E17" s="15">
        <v>2.5567135257134042</v>
      </c>
      <c r="F17" s="10">
        <f t="shared" si="0"/>
        <v>63.917838142835102</v>
      </c>
      <c r="G17" s="10"/>
    </row>
    <row r="18" spans="1:7" ht="30" x14ac:dyDescent="0.25">
      <c r="A18" s="11">
        <v>8</v>
      </c>
      <c r="B18" s="16" t="s">
        <v>18</v>
      </c>
      <c r="C18" s="13" t="s">
        <v>21</v>
      </c>
      <c r="D18" s="18">
        <v>2.25</v>
      </c>
      <c r="E18" s="15">
        <v>4.0818764392033451</v>
      </c>
      <c r="F18" s="10">
        <f t="shared" si="0"/>
        <v>9.1842219882075256</v>
      </c>
      <c r="G18" s="10"/>
    </row>
    <row r="19" spans="1:7" ht="21.75" customHeight="1" x14ac:dyDescent="0.25">
      <c r="A19" s="37" t="s">
        <v>19</v>
      </c>
      <c r="B19" s="37"/>
      <c r="C19" s="37"/>
      <c r="D19" s="8"/>
      <c r="E19" s="15"/>
      <c r="F19" s="10"/>
      <c r="G19" s="10"/>
    </row>
    <row r="20" spans="1:7" ht="45" x14ac:dyDescent="0.25">
      <c r="A20" s="19">
        <v>1</v>
      </c>
      <c r="B20" s="16" t="s">
        <v>24</v>
      </c>
      <c r="C20" s="13" t="s">
        <v>46</v>
      </c>
      <c r="D20" s="17">
        <v>800</v>
      </c>
      <c r="E20" s="15">
        <v>0.16494075669796698</v>
      </c>
      <c r="F20" s="10">
        <f t="shared" si="0"/>
        <v>131.95260535837357</v>
      </c>
      <c r="G20" s="10"/>
    </row>
    <row r="21" spans="1:7" ht="30" x14ac:dyDescent="0.25">
      <c r="A21" s="19">
        <v>2</v>
      </c>
      <c r="B21" s="20" t="s">
        <v>25</v>
      </c>
      <c r="C21" s="21" t="s">
        <v>21</v>
      </c>
      <c r="D21" s="17">
        <v>80</v>
      </c>
      <c r="E21" s="15">
        <v>1.5919318112893046</v>
      </c>
      <c r="F21" s="10">
        <f t="shared" si="0"/>
        <v>127.35454490314437</v>
      </c>
      <c r="G21" s="10"/>
    </row>
    <row r="22" spans="1:7" ht="30" x14ac:dyDescent="0.25">
      <c r="A22" s="19">
        <v>3</v>
      </c>
      <c r="B22" s="16" t="s">
        <v>26</v>
      </c>
      <c r="C22" s="13" t="s">
        <v>46</v>
      </c>
      <c r="D22" s="17">
        <v>800</v>
      </c>
      <c r="E22" s="15">
        <v>0.10850629262872236</v>
      </c>
      <c r="F22" s="10">
        <f t="shared" si="0"/>
        <v>86.805034102977885</v>
      </c>
      <c r="G22" s="10"/>
    </row>
    <row r="23" spans="1:7" x14ac:dyDescent="0.25">
      <c r="A23" s="19">
        <v>4</v>
      </c>
      <c r="B23" s="20" t="s">
        <v>27</v>
      </c>
      <c r="C23" s="21" t="s">
        <v>47</v>
      </c>
      <c r="D23" s="14">
        <v>18</v>
      </c>
      <c r="E23" s="15">
        <v>0.4419209425337437</v>
      </c>
      <c r="F23" s="10">
        <f t="shared" si="0"/>
        <v>7.9545769656073864</v>
      </c>
      <c r="G23" s="10"/>
    </row>
    <row r="24" spans="1:7" ht="45" x14ac:dyDescent="0.25">
      <c r="A24" s="19">
        <v>5</v>
      </c>
      <c r="B24" s="20" t="s">
        <v>28</v>
      </c>
      <c r="C24" s="21" t="s">
        <v>20</v>
      </c>
      <c r="D24" s="17">
        <v>0.7</v>
      </c>
      <c r="E24" s="15">
        <v>5.9195736639146777</v>
      </c>
      <c r="F24" s="10">
        <f t="shared" si="0"/>
        <v>4.1437015647402742</v>
      </c>
      <c r="G24" s="10"/>
    </row>
    <row r="25" spans="1:7" ht="45" x14ac:dyDescent="0.25">
      <c r="A25" s="19">
        <v>6</v>
      </c>
      <c r="B25" s="20" t="s">
        <v>29</v>
      </c>
      <c r="C25" s="21" t="s">
        <v>20</v>
      </c>
      <c r="D25" s="17">
        <v>3</v>
      </c>
      <c r="E25" s="15">
        <v>1.2042233208468869</v>
      </c>
      <c r="F25" s="10">
        <f t="shared" si="0"/>
        <v>3.6126699625406609</v>
      </c>
      <c r="G25" s="10"/>
    </row>
    <row r="26" spans="1:7" ht="30" x14ac:dyDescent="0.25">
      <c r="A26" s="19">
        <v>7</v>
      </c>
      <c r="B26" s="20" t="s">
        <v>30</v>
      </c>
      <c r="C26" s="21" t="s">
        <v>21</v>
      </c>
      <c r="D26" s="17">
        <v>5.7</v>
      </c>
      <c r="E26" s="15">
        <v>1.5919318112893046</v>
      </c>
      <c r="F26" s="10">
        <f t="shared" si="0"/>
        <v>9.074011324349037</v>
      </c>
      <c r="G26" s="10"/>
    </row>
    <row r="27" spans="1:7" ht="30" x14ac:dyDescent="0.25">
      <c r="A27" s="19">
        <v>8</v>
      </c>
      <c r="B27" s="22" t="s">
        <v>31</v>
      </c>
      <c r="C27" s="13" t="s">
        <v>20</v>
      </c>
      <c r="D27" s="14">
        <v>248</v>
      </c>
      <c r="E27" s="15">
        <v>0.73239981541343513</v>
      </c>
      <c r="F27" s="10">
        <f t="shared" si="0"/>
        <v>181.63515422253192</v>
      </c>
      <c r="G27" s="10"/>
    </row>
    <row r="28" spans="1:7" ht="30" x14ac:dyDescent="0.25">
      <c r="A28" s="19">
        <v>9</v>
      </c>
      <c r="B28" s="22" t="s">
        <v>32</v>
      </c>
      <c r="C28" s="13" t="s">
        <v>20</v>
      </c>
      <c r="D28" s="14">
        <v>27</v>
      </c>
      <c r="E28" s="15">
        <v>3.6214537398755233</v>
      </c>
      <c r="F28" s="10">
        <f t="shared" si="0"/>
        <v>97.779250976639133</v>
      </c>
      <c r="G28" s="10"/>
    </row>
    <row r="29" spans="1:7" ht="30" x14ac:dyDescent="0.25">
      <c r="A29" s="19">
        <v>10</v>
      </c>
      <c r="B29" s="22" t="s">
        <v>33</v>
      </c>
      <c r="C29" s="13" t="s">
        <v>20</v>
      </c>
      <c r="D29" s="14">
        <v>99</v>
      </c>
      <c r="E29" s="15">
        <v>0.95087071808694035</v>
      </c>
      <c r="F29" s="10">
        <f t="shared" si="0"/>
        <v>94.136201090607088</v>
      </c>
      <c r="G29" s="10"/>
    </row>
    <row r="30" spans="1:7" ht="30" x14ac:dyDescent="0.25">
      <c r="A30" s="19">
        <v>11</v>
      </c>
      <c r="B30" s="22" t="s">
        <v>34</v>
      </c>
      <c r="C30" s="13" t="s">
        <v>20</v>
      </c>
      <c r="D30" s="14">
        <v>11</v>
      </c>
      <c r="E30" s="15">
        <v>6.3869275048713758</v>
      </c>
      <c r="F30" s="10">
        <f t="shared" si="0"/>
        <v>70.25620255358514</v>
      </c>
      <c r="G30" s="10"/>
    </row>
    <row r="31" spans="1:7" ht="30" x14ac:dyDescent="0.25">
      <c r="A31" s="19">
        <v>12</v>
      </c>
      <c r="B31" s="22" t="s">
        <v>35</v>
      </c>
      <c r="C31" s="13" t="s">
        <v>20</v>
      </c>
      <c r="D31" s="14">
        <v>437</v>
      </c>
      <c r="E31" s="15">
        <v>1.2042233208468869</v>
      </c>
      <c r="F31" s="10">
        <f t="shared" si="0"/>
        <v>526.24559121008951</v>
      </c>
      <c r="G31" s="10"/>
    </row>
    <row r="32" spans="1:7" ht="30" x14ac:dyDescent="0.25">
      <c r="A32" s="19">
        <v>13</v>
      </c>
      <c r="B32" s="12" t="s">
        <v>36</v>
      </c>
      <c r="C32" s="13" t="s">
        <v>21</v>
      </c>
      <c r="D32" s="14">
        <v>874</v>
      </c>
      <c r="E32" s="15">
        <v>1.5919318112893046</v>
      </c>
      <c r="F32" s="10">
        <f t="shared" si="0"/>
        <v>1391.3484030668521</v>
      </c>
      <c r="G32" s="10"/>
    </row>
    <row r="33" spans="1:10" ht="30" x14ac:dyDescent="0.25">
      <c r="A33" s="19">
        <v>14</v>
      </c>
      <c r="B33" s="16" t="s">
        <v>37</v>
      </c>
      <c r="C33" s="13" t="s">
        <v>20</v>
      </c>
      <c r="D33" s="14">
        <v>7</v>
      </c>
      <c r="E33" s="15">
        <v>7.664313005845651</v>
      </c>
      <c r="F33" s="10">
        <f t="shared" si="0"/>
        <v>53.650191040919559</v>
      </c>
      <c r="G33" s="10"/>
    </row>
    <row r="34" spans="1:10" ht="30" x14ac:dyDescent="0.25">
      <c r="A34" s="19">
        <v>15</v>
      </c>
      <c r="B34" s="20" t="s">
        <v>38</v>
      </c>
      <c r="C34" s="21" t="s">
        <v>20</v>
      </c>
      <c r="D34" s="14">
        <v>15</v>
      </c>
      <c r="E34" s="15">
        <v>7.9541077259156774</v>
      </c>
      <c r="F34" s="10">
        <f t="shared" si="0"/>
        <v>119.31161588873516</v>
      </c>
      <c r="G34" s="10"/>
    </row>
    <row r="35" spans="1:10" x14ac:dyDescent="0.25">
      <c r="A35" s="19">
        <v>16</v>
      </c>
      <c r="B35" s="20" t="s">
        <v>39</v>
      </c>
      <c r="C35" s="21" t="s">
        <v>20</v>
      </c>
      <c r="D35" s="14">
        <v>6</v>
      </c>
      <c r="E35" s="15">
        <v>5.5411332184891871</v>
      </c>
      <c r="F35" s="10">
        <f t="shared" si="0"/>
        <v>33.246799310935124</v>
      </c>
      <c r="G35" s="10"/>
    </row>
    <row r="36" spans="1:10" ht="30" x14ac:dyDescent="0.25">
      <c r="A36" s="19">
        <v>17</v>
      </c>
      <c r="B36" s="20" t="s">
        <v>40</v>
      </c>
      <c r="C36" s="21" t="s">
        <v>20</v>
      </c>
      <c r="D36" s="14">
        <v>385</v>
      </c>
      <c r="E36" s="15">
        <v>0.51711079120006842</v>
      </c>
      <c r="F36" s="10">
        <f t="shared" si="0"/>
        <v>199.08765461202634</v>
      </c>
      <c r="G36" s="10"/>
    </row>
    <row r="37" spans="1:10" ht="30" x14ac:dyDescent="0.25">
      <c r="A37" s="19">
        <v>18</v>
      </c>
      <c r="B37" s="20" t="s">
        <v>41</v>
      </c>
      <c r="C37" s="21" t="s">
        <v>46</v>
      </c>
      <c r="D37" s="23">
        <v>14</v>
      </c>
      <c r="E37" s="15">
        <v>1.7601786615859378</v>
      </c>
      <c r="F37" s="10">
        <f t="shared" si="0"/>
        <v>24.64250126220313</v>
      </c>
      <c r="G37" s="10"/>
    </row>
    <row r="38" spans="1:10" ht="45" x14ac:dyDescent="0.25">
      <c r="A38" s="19">
        <v>19</v>
      </c>
      <c r="B38" s="20" t="s">
        <v>42</v>
      </c>
      <c r="C38" s="21" t="s">
        <v>46</v>
      </c>
      <c r="D38" s="24">
        <v>14</v>
      </c>
      <c r="E38" s="15">
        <v>5.784211785791638</v>
      </c>
      <c r="F38" s="10">
        <f t="shared" si="0"/>
        <v>80.978965001082926</v>
      </c>
      <c r="G38" s="10"/>
    </row>
    <row r="39" spans="1:10" ht="45" x14ac:dyDescent="0.25">
      <c r="A39" s="19">
        <v>20</v>
      </c>
      <c r="B39" s="20" t="s">
        <v>43</v>
      </c>
      <c r="C39" s="21" t="s">
        <v>46</v>
      </c>
      <c r="D39" s="24">
        <v>14</v>
      </c>
      <c r="E39" s="15">
        <v>4.2656484864464668</v>
      </c>
      <c r="F39" s="10">
        <f t="shared" si="0"/>
        <v>59.719078810250537</v>
      </c>
      <c r="G39" s="10"/>
    </row>
    <row r="40" spans="1:10" ht="45" x14ac:dyDescent="0.25">
      <c r="A40" s="19">
        <v>21</v>
      </c>
      <c r="B40" s="20" t="s">
        <v>44</v>
      </c>
      <c r="C40" s="21" t="s">
        <v>46</v>
      </c>
      <c r="D40" s="23">
        <v>945</v>
      </c>
      <c r="E40" s="15">
        <v>1.5299870885537818</v>
      </c>
      <c r="F40" s="10">
        <f t="shared" si="0"/>
        <v>1445.8377986833239</v>
      </c>
      <c r="G40" s="10"/>
    </row>
    <row r="41" spans="1:10" ht="45" x14ac:dyDescent="0.25">
      <c r="A41" s="19">
        <v>22</v>
      </c>
      <c r="B41" s="20" t="s">
        <v>45</v>
      </c>
      <c r="C41" s="21" t="s">
        <v>46</v>
      </c>
      <c r="D41" s="24">
        <v>945</v>
      </c>
      <c r="E41" s="15">
        <v>4.2656484864464668</v>
      </c>
      <c r="F41" s="10">
        <f t="shared" si="0"/>
        <v>4031.037819691911</v>
      </c>
      <c r="G41" s="10"/>
    </row>
    <row r="42" spans="1:10" ht="21.75" customHeight="1" x14ac:dyDescent="0.25">
      <c r="A42" s="37" t="s">
        <v>48</v>
      </c>
      <c r="B42" s="37"/>
      <c r="C42" s="37"/>
      <c r="D42" s="23"/>
      <c r="E42" s="15"/>
      <c r="F42" s="10"/>
      <c r="G42" s="10"/>
    </row>
    <row r="43" spans="1:10" ht="30" x14ac:dyDescent="0.25">
      <c r="A43" s="32">
        <v>1</v>
      </c>
      <c r="B43" s="33" t="s">
        <v>49</v>
      </c>
      <c r="C43" s="34" t="s">
        <v>20</v>
      </c>
      <c r="D43" s="35">
        <v>13.09</v>
      </c>
      <c r="E43" s="15">
        <v>227.81812407711925</v>
      </c>
      <c r="F43" s="10">
        <f t="shared" si="0"/>
        <v>2982.1392441694911</v>
      </c>
      <c r="G43" s="10"/>
      <c r="J43" s="5"/>
    </row>
    <row r="44" spans="1:10" ht="30" x14ac:dyDescent="0.25">
      <c r="A44" s="32">
        <v>2</v>
      </c>
      <c r="B44" s="33" t="s">
        <v>50</v>
      </c>
      <c r="C44" s="34" t="s">
        <v>20</v>
      </c>
      <c r="D44" s="35">
        <v>59.85</v>
      </c>
      <c r="E44" s="15">
        <v>228.03126442251934</v>
      </c>
      <c r="F44" s="10">
        <f t="shared" si="0"/>
        <v>13647.671175687783</v>
      </c>
      <c r="G44" s="10"/>
    </row>
    <row r="45" spans="1:10" ht="45" x14ac:dyDescent="0.25">
      <c r="A45" s="19">
        <v>3</v>
      </c>
      <c r="B45" s="20" t="s">
        <v>51</v>
      </c>
      <c r="C45" s="21" t="s">
        <v>20</v>
      </c>
      <c r="D45" s="26">
        <v>16</v>
      </c>
      <c r="E45" s="15">
        <v>16.225681279374374</v>
      </c>
      <c r="F45" s="10">
        <f t="shared" si="0"/>
        <v>259.61090046998999</v>
      </c>
      <c r="G45" s="10"/>
    </row>
    <row r="46" spans="1:10" ht="45" x14ac:dyDescent="0.25">
      <c r="A46" s="19">
        <v>4</v>
      </c>
      <c r="B46" s="20" t="s">
        <v>52</v>
      </c>
      <c r="C46" s="21" t="s">
        <v>20</v>
      </c>
      <c r="D46" s="25">
        <v>18.72</v>
      </c>
      <c r="E46" s="15">
        <v>45.952973847106399</v>
      </c>
      <c r="F46" s="10">
        <f t="shared" si="0"/>
        <v>860.23967041783169</v>
      </c>
      <c r="G46" s="10"/>
    </row>
    <row r="47" spans="1:10" x14ac:dyDescent="0.25">
      <c r="A47" s="19">
        <v>5</v>
      </c>
      <c r="B47" s="16" t="s">
        <v>53</v>
      </c>
      <c r="C47" s="21" t="s">
        <v>20</v>
      </c>
      <c r="D47" s="26">
        <v>18.5</v>
      </c>
      <c r="E47" s="15">
        <v>96.125593367570914</v>
      </c>
      <c r="F47" s="10">
        <f t="shared" si="0"/>
        <v>1778.323477300062</v>
      </c>
      <c r="G47" s="10"/>
    </row>
    <row r="48" spans="1:10" ht="30" x14ac:dyDescent="0.25">
      <c r="A48" s="19">
        <v>6</v>
      </c>
      <c r="B48" s="16" t="s">
        <v>54</v>
      </c>
      <c r="C48" s="21" t="s">
        <v>20</v>
      </c>
      <c r="D48" s="26">
        <v>7</v>
      </c>
      <c r="E48" s="15">
        <v>80.879522561623077</v>
      </c>
      <c r="F48" s="10">
        <f t="shared" si="0"/>
        <v>566.15665793136156</v>
      </c>
      <c r="G48" s="10"/>
    </row>
    <row r="49" spans="1:7" ht="30" x14ac:dyDescent="0.25">
      <c r="A49" s="19">
        <v>7</v>
      </c>
      <c r="B49" s="16" t="s">
        <v>55</v>
      </c>
      <c r="C49" s="21" t="s">
        <v>20</v>
      </c>
      <c r="D49" s="26">
        <v>23</v>
      </c>
      <c r="E49" s="15">
        <v>77.630957682202876</v>
      </c>
      <c r="F49" s="10">
        <f t="shared" si="0"/>
        <v>1785.5120266906661</v>
      </c>
      <c r="G49" s="10"/>
    </row>
    <row r="50" spans="1:7" ht="45" x14ac:dyDescent="0.25">
      <c r="A50" s="19">
        <v>8</v>
      </c>
      <c r="B50" s="16" t="s">
        <v>56</v>
      </c>
      <c r="C50" s="13" t="s">
        <v>46</v>
      </c>
      <c r="D50" s="14">
        <v>1400</v>
      </c>
      <c r="E50" s="15">
        <v>1.1414842853917906</v>
      </c>
      <c r="F50" s="10">
        <f t="shared" si="0"/>
        <v>1598.0779995485068</v>
      </c>
      <c r="G50" s="10"/>
    </row>
    <row r="51" spans="1:7" ht="45" x14ac:dyDescent="0.25">
      <c r="A51" s="19">
        <v>9</v>
      </c>
      <c r="B51" s="16" t="s">
        <v>57</v>
      </c>
      <c r="C51" s="13" t="s">
        <v>46</v>
      </c>
      <c r="D51" s="14">
        <v>24</v>
      </c>
      <c r="E51" s="15">
        <v>3.3580422893026847</v>
      </c>
      <c r="F51" s="10">
        <f t="shared" si="0"/>
        <v>80.593014943264436</v>
      </c>
      <c r="G51" s="10"/>
    </row>
    <row r="52" spans="1:7" ht="30" x14ac:dyDescent="0.25">
      <c r="A52" s="19">
        <v>10</v>
      </c>
      <c r="B52" s="16" t="s">
        <v>58</v>
      </c>
      <c r="C52" s="13" t="s">
        <v>46</v>
      </c>
      <c r="D52" s="17">
        <v>6.5</v>
      </c>
      <c r="E52" s="15">
        <v>2.4319070916082919</v>
      </c>
      <c r="F52" s="10">
        <f t="shared" si="0"/>
        <v>15.807396095453898</v>
      </c>
      <c r="G52" s="10"/>
    </row>
    <row r="53" spans="1:7" ht="30" x14ac:dyDescent="0.25">
      <c r="A53" s="19">
        <v>11</v>
      </c>
      <c r="B53" s="20" t="s">
        <v>59</v>
      </c>
      <c r="C53" s="21" t="s">
        <v>23</v>
      </c>
      <c r="D53" s="26">
        <v>2</v>
      </c>
      <c r="E53" s="15">
        <v>120.8384828493795</v>
      </c>
      <c r="F53" s="10">
        <f t="shared" si="0"/>
        <v>241.67696569875901</v>
      </c>
      <c r="G53" s="10"/>
    </row>
    <row r="54" spans="1:7" ht="30" x14ac:dyDescent="0.25">
      <c r="A54" s="19">
        <v>12</v>
      </c>
      <c r="B54" s="20" t="s">
        <v>60</v>
      </c>
      <c r="C54" s="13" t="s">
        <v>46</v>
      </c>
      <c r="D54" s="26">
        <v>3.8</v>
      </c>
      <c r="E54" s="15">
        <v>1.7464793319887086</v>
      </c>
      <c r="F54" s="10">
        <f t="shared" si="0"/>
        <v>6.6366214615570929</v>
      </c>
      <c r="G54" s="10"/>
    </row>
    <row r="55" spans="1:7" ht="45" x14ac:dyDescent="0.25">
      <c r="A55" s="19">
        <v>13</v>
      </c>
      <c r="B55" s="20" t="s">
        <v>61</v>
      </c>
      <c r="C55" s="21" t="s">
        <v>71</v>
      </c>
      <c r="D55" s="26">
        <v>131</v>
      </c>
      <c r="E55" s="15">
        <v>113.00159869771711</v>
      </c>
      <c r="F55" s="10">
        <f t="shared" si="0"/>
        <v>14803.209429400942</v>
      </c>
      <c r="G55" s="10"/>
    </row>
    <row r="56" spans="1:7" ht="30" x14ac:dyDescent="0.25">
      <c r="A56" s="19">
        <v>14</v>
      </c>
      <c r="B56" s="20" t="s">
        <v>62</v>
      </c>
      <c r="C56" s="13" t="s">
        <v>46</v>
      </c>
      <c r="D56" s="26">
        <v>205.7</v>
      </c>
      <c r="E56" s="15">
        <v>1.7464793319887086</v>
      </c>
      <c r="F56" s="10">
        <f t="shared" si="0"/>
        <v>359.25079859007735</v>
      </c>
      <c r="G56" s="10"/>
    </row>
    <row r="57" spans="1:7" ht="30" x14ac:dyDescent="0.25">
      <c r="A57" s="19">
        <v>15</v>
      </c>
      <c r="B57" s="20" t="s">
        <v>63</v>
      </c>
      <c r="C57" s="21" t="s">
        <v>23</v>
      </c>
      <c r="D57" s="26">
        <v>5</v>
      </c>
      <c r="E57" s="15">
        <v>56.894530553509682</v>
      </c>
      <c r="F57" s="10">
        <f t="shared" si="0"/>
        <v>284.47265276754842</v>
      </c>
      <c r="G57" s="10"/>
    </row>
    <row r="58" spans="1:7" ht="30" x14ac:dyDescent="0.25">
      <c r="A58" s="19">
        <v>16</v>
      </c>
      <c r="B58" s="20" t="s">
        <v>64</v>
      </c>
      <c r="C58" s="13" t="s">
        <v>46</v>
      </c>
      <c r="D58" s="26">
        <v>4.7</v>
      </c>
      <c r="E58" s="15">
        <v>1.7464793319887086</v>
      </c>
      <c r="F58" s="10">
        <f t="shared" si="0"/>
        <v>8.2084528603469309</v>
      </c>
      <c r="G58" s="10"/>
    </row>
    <row r="59" spans="1:7" ht="30" x14ac:dyDescent="0.25">
      <c r="A59" s="19">
        <v>17</v>
      </c>
      <c r="B59" s="20" t="s">
        <v>65</v>
      </c>
      <c r="C59" s="13" t="s">
        <v>21</v>
      </c>
      <c r="D59" s="25">
        <v>0.56000000000000005</v>
      </c>
      <c r="E59" s="15">
        <v>1201.9866611984544</v>
      </c>
      <c r="F59" s="10">
        <f t="shared" si="0"/>
        <v>673.11253027113457</v>
      </c>
      <c r="G59" s="10"/>
    </row>
    <row r="60" spans="1:7" ht="30" x14ac:dyDescent="0.25">
      <c r="A60" s="19">
        <v>18</v>
      </c>
      <c r="B60" s="20" t="s">
        <v>66</v>
      </c>
      <c r="C60" s="13" t="s">
        <v>21</v>
      </c>
      <c r="D60" s="25">
        <v>0.17499999999999999</v>
      </c>
      <c r="E60" s="15">
        <v>1201.9866611984544</v>
      </c>
      <c r="F60" s="10">
        <f t="shared" si="0"/>
        <v>210.34766570972951</v>
      </c>
      <c r="G60" s="10"/>
    </row>
    <row r="61" spans="1:7" ht="45" x14ac:dyDescent="0.25">
      <c r="A61" s="19">
        <v>19</v>
      </c>
      <c r="B61" s="20" t="s">
        <v>67</v>
      </c>
      <c r="C61" s="13" t="s">
        <v>46</v>
      </c>
      <c r="D61" s="26">
        <v>8</v>
      </c>
      <c r="E61" s="15">
        <v>1.2245343096622168</v>
      </c>
      <c r="F61" s="10">
        <f t="shared" si="0"/>
        <v>9.7962744772977342</v>
      </c>
      <c r="G61" s="10"/>
    </row>
    <row r="62" spans="1:7" x14ac:dyDescent="0.25">
      <c r="A62" s="19"/>
      <c r="B62" s="27" t="s">
        <v>68</v>
      </c>
      <c r="C62" s="27"/>
      <c r="D62" s="27"/>
      <c r="E62" s="10"/>
      <c r="F62" s="28">
        <f>SUM(F11:F61)</f>
        <v>51111.439702010131</v>
      </c>
      <c r="G62" s="28">
        <v>100</v>
      </c>
    </row>
    <row r="63" spans="1:7" x14ac:dyDescent="0.25">
      <c r="A63" s="29"/>
      <c r="B63" s="30" t="s">
        <v>69</v>
      </c>
      <c r="C63" s="30"/>
      <c r="D63" s="30"/>
      <c r="E63" s="31"/>
      <c r="F63" s="28">
        <f>F62*20%</f>
        <v>10222.287940402028</v>
      </c>
      <c r="G63" s="29"/>
    </row>
    <row r="64" spans="1:7" x14ac:dyDescent="0.25">
      <c r="A64" s="29"/>
      <c r="B64" s="30" t="s">
        <v>70</v>
      </c>
      <c r="C64" s="30"/>
      <c r="D64" s="30"/>
      <c r="E64" s="31"/>
      <c r="F64" s="28">
        <f>SUM(F62:F63)</f>
        <v>61333.727642412159</v>
      </c>
      <c r="G64" s="29"/>
    </row>
  </sheetData>
  <mergeCells count="6">
    <mergeCell ref="A19:C19"/>
    <mergeCell ref="A42:C42"/>
    <mergeCell ref="A2:G2"/>
    <mergeCell ref="B4:F4"/>
    <mergeCell ref="A10:C10"/>
    <mergeCell ref="A9:C9"/>
  </mergeCells>
  <printOptions horizontalCentered="1"/>
  <pageMargins left="0.4" right="0.196850393700787" top="0.511811023622047" bottom="0.47244094488188998" header="0.196850393700787" footer="0.23622047244094499"/>
  <pageSetup paperSize="9" scale="9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Բաժին I</vt:lpstr>
      <vt:lpstr>'Բաժին I'!Заголовки_для_печати</vt:lpstr>
      <vt:lpstr>'Բաժին I'!Область_печати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Office</cp:lastModifiedBy>
  <cp:lastPrinted>2024-01-26T12:21:14Z</cp:lastPrinted>
  <dcterms:created xsi:type="dcterms:W3CDTF">2015-06-05T18:17:20Z</dcterms:created>
  <dcterms:modified xsi:type="dcterms:W3CDTF">2025-12-26T08:02:19Z</dcterms:modified>
</cp:coreProperties>
</file>